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1592" windowHeight="850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G21" i="1" l="1"/>
  <c r="F21" i="1" l="1"/>
  <c r="H19" i="1" l="1"/>
  <c r="K19" i="1" s="1"/>
  <c r="I19" i="1"/>
  <c r="J19" i="1"/>
  <c r="L19" i="1"/>
  <c r="M19" i="1"/>
  <c r="O19" i="1"/>
  <c r="P19" i="1"/>
  <c r="R19" i="1"/>
  <c r="S19" i="1"/>
  <c r="C19" i="1"/>
  <c r="D19" i="1"/>
  <c r="E19" i="1" l="1"/>
  <c r="Q19" i="1"/>
  <c r="T19" i="1"/>
  <c r="N19" i="1"/>
  <c r="H16" i="1"/>
  <c r="K16" i="1" s="1"/>
  <c r="I16" i="1"/>
  <c r="J16" i="1"/>
  <c r="L16" i="1"/>
  <c r="M16" i="1"/>
  <c r="O16" i="1"/>
  <c r="P16" i="1"/>
  <c r="R16" i="1"/>
  <c r="S16" i="1"/>
  <c r="H17" i="1"/>
  <c r="K17" i="1" s="1"/>
  <c r="I17" i="1"/>
  <c r="J17" i="1"/>
  <c r="L17" i="1"/>
  <c r="M17" i="1"/>
  <c r="O17" i="1"/>
  <c r="P17" i="1"/>
  <c r="R17" i="1"/>
  <c r="S17" i="1"/>
  <c r="H18" i="1"/>
  <c r="K18" i="1" s="1"/>
  <c r="I18" i="1"/>
  <c r="J18" i="1"/>
  <c r="L18" i="1"/>
  <c r="M18" i="1"/>
  <c r="O18" i="1"/>
  <c r="P18" i="1"/>
  <c r="R18" i="1"/>
  <c r="S18" i="1"/>
  <c r="H20" i="1"/>
  <c r="K20" i="1" s="1"/>
  <c r="I20" i="1"/>
  <c r="J20" i="1"/>
  <c r="L20" i="1"/>
  <c r="M20" i="1"/>
  <c r="O20" i="1"/>
  <c r="P20" i="1"/>
  <c r="R20" i="1"/>
  <c r="S20" i="1"/>
  <c r="C17" i="1"/>
  <c r="D17" i="1"/>
  <c r="C18" i="1"/>
  <c r="D18" i="1"/>
  <c r="C20" i="1"/>
  <c r="D20" i="1"/>
  <c r="E18" i="1" l="1"/>
  <c r="T18" i="1"/>
  <c r="E20" i="1"/>
  <c r="Q17" i="1"/>
  <c r="Q20" i="1"/>
  <c r="E17" i="1"/>
  <c r="N17" i="1"/>
  <c r="Q18" i="1"/>
  <c r="T17" i="1"/>
  <c r="N16" i="1"/>
  <c r="N20" i="1"/>
  <c r="N18" i="1"/>
  <c r="T20" i="1"/>
  <c r="T16" i="1"/>
  <c r="Q16" i="1"/>
  <c r="H15" i="1"/>
  <c r="K15" i="1" s="1"/>
  <c r="I15" i="1"/>
  <c r="J15" i="1"/>
  <c r="L15" i="1"/>
  <c r="M15" i="1"/>
  <c r="O15" i="1"/>
  <c r="P15" i="1"/>
  <c r="R15" i="1"/>
  <c r="S15" i="1"/>
  <c r="C15" i="1"/>
  <c r="D15" i="1"/>
  <c r="T15" i="1" l="1"/>
  <c r="N15" i="1"/>
  <c r="E15" i="1"/>
  <c r="Q15" i="1"/>
  <c r="H14" i="1"/>
  <c r="H21" i="1" s="1"/>
  <c r="G22" i="1"/>
  <c r="F22" i="1"/>
  <c r="I14" i="1" l="1"/>
  <c r="J14" i="1"/>
  <c r="L14" i="1"/>
  <c r="M14" i="1"/>
  <c r="O14" i="1"/>
  <c r="P14" i="1"/>
  <c r="R14" i="1"/>
  <c r="S14" i="1"/>
  <c r="S22" i="1" l="1"/>
  <c r="P22" i="1"/>
  <c r="M22" i="1"/>
  <c r="J22" i="1"/>
  <c r="R22" i="1"/>
  <c r="O22" i="1"/>
  <c r="L22" i="1"/>
  <c r="I22" i="1"/>
  <c r="H22" i="1"/>
  <c r="K14" i="1" l="1"/>
  <c r="Q14" i="1"/>
  <c r="N14" i="1"/>
  <c r="T14" i="1"/>
  <c r="N22" i="1" l="1"/>
  <c r="K22" i="1"/>
  <c r="T22" i="1"/>
  <c r="Q22" i="1"/>
  <c r="C14" i="1"/>
  <c r="D14" i="1"/>
  <c r="E14" i="1"/>
</calcChain>
</file>

<file path=xl/sharedStrings.xml><?xml version="1.0" encoding="utf-8"?>
<sst xmlns="http://schemas.openxmlformats.org/spreadsheetml/2006/main" count="84" uniqueCount="66">
  <si>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</si>
  <si>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</si>
  <si>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</si>
  <si>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</si>
  <si>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</si>
  <si>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</si>
  <si>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</si>
  <si>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</si>
  <si>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</si>
  <si>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</si>
  <si>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</si>
  <si>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</si>
  <si>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</si>
  <si>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</si>
  <si>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</si>
  <si>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</si>
  <si>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</si>
  <si>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</si>
  <si>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</si>
  <si>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</si>
  <si>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</si>
  <si>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</si>
  <si>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</si>
  <si>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</si>
  <si>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</si>
  <si>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</si>
  <si>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</si>
  <si>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</si>
  <si>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ВИХІД</t>
  </si>
  <si>
    <t xml:space="preserve">                                                                                                                        (підпис)                                  (ім’я, прізвище)</t>
  </si>
  <si>
    <t>Цукор</t>
  </si>
  <si>
    <t>Б</t>
  </si>
  <si>
    <t>Ж</t>
  </si>
  <si>
    <t>В</t>
  </si>
  <si>
    <t>ЕЦ</t>
  </si>
  <si>
    <t>Порціонування</t>
  </si>
  <si>
    <t>ЗП Г</t>
  </si>
  <si>
    <t>Я</t>
  </si>
  <si>
    <t>Яйце куряче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</si>
  <si>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</si>
  <si>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Свіжі, столові, шкаралупа чиста, міцна, цілісна.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</si>
  <si>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</si>
  <si>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</si>
  <si>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Маса напівфабрикату:</t>
  </si>
  <si>
    <t>Олія</t>
  </si>
  <si>
    <t>Золотисто-жовтого кольору, без стороннього запаху, присмаку і гіркоти.</t>
  </si>
  <si>
    <t>Без присмаку гіркоти, без затхлого, пліснявого та інших сторонніх запахів і присмаків, поверхня гладенька, колір однотонний з кремовим або жовтуватим відтінком, злам склоподібний.</t>
  </si>
  <si>
    <t>Вода</t>
  </si>
  <si>
    <t>Прозора безбарвна рідина, без присмаків і запаху,  не містить видимих домішок.</t>
  </si>
  <si>
    <t xml:space="preserve">Рецептура № 167
«Сборник  рецептур блюд для питания школьников» 
Видання 1987 р.
</t>
  </si>
  <si>
    <t>МАКАРОННИК</t>
  </si>
  <si>
    <t>Макаронні вироби</t>
  </si>
  <si>
    <t>Сухарі панірувальні</t>
  </si>
  <si>
    <t>Г</t>
  </si>
  <si>
    <t>Крупка, досить однорідна за розміром від світло-жовтого до світло-коричневого. Смак та запах властивий панірувальним сухарям, без стороннього присмаку та запаху, властивий панірувальним сухарям.</t>
  </si>
  <si>
    <t>Подають на мілкій закусочній тарілці при температурі 65 ºС (можливе додавання фруктового соусу).</t>
  </si>
  <si>
    <t xml:space="preserve">Макаронні вироби варять у воді, не відкидаючи. В охолоджені до 60-70 ºС макарони додають яйця, збиті з цукром, і перемішують. Отриману масу викладають на змащене олією деко, посипають сухарями та запікають в духовій шафі при температурі 180-200 ºС (15-20 хв). Після чого охолоджують до 70 ºС та нарізають на порційні шматочки трикутної, квадратної або прямокутної форми.  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</si>
  <si>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макаронник нарізаний рівномірними шматками.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</si>
  <si>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скоринки – золотавий, на розрізі – кремовий з жовтуватим відтінком.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</si>
  <si>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запеченим макаронним виробам, в міру солодкий.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</si>
  <si>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пухка, рихла. </t>
    </r>
  </si>
  <si>
    <t>77 г ± 3 %</t>
  </si>
  <si>
    <t>80 г ± 3 %</t>
  </si>
  <si>
    <t>100 г ± 3 %</t>
  </si>
  <si>
    <t>1/13</t>
  </si>
  <si>
    <t>1/10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</si>
</sst>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4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8" xfId="0" applyNumberFormat="1" applyFont="1" applyFill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textRotation="90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49" fontId="3" fillId="0" borderId="1" xfId="1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/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164" fontId="2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ill="1"/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/>
    <xf numFmtId="0" fontId="3" fillId="0" borderId="0" xfId="0" applyFont="1" applyFill="1"/>
    <xf numFmtId="2" fontId="3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5"/>
  <sheetViews>
    <sheetView tabSelected="1" view="pageLayout" topLeftCell="A13" zoomScale="70" zoomScaleNormal="100" zoomScalePageLayoutView="70" workbookViewId="0">
      <selection activeCell="P34" sqref="P34"/>
    </sheetView>
  </sheetViews>
  <sheetFormatPr defaultRowHeight="14.4" x14ac:dyDescent="0.3"/>
  <cols>
    <col min="1" max="1" width="4.6640625" customWidth="1"/>
    <col min="2" max="2" width="13.88671875" customWidth="1"/>
    <col min="3" max="3" width="5" customWidth="1"/>
    <col min="4" max="4" width="5.33203125" customWidth="1"/>
    <col min="5" max="5" width="6" customWidth="1"/>
    <col min="6" max="6" width="4.88671875" style="23" customWidth="1"/>
    <col min="7" max="7" width="4.88671875" customWidth="1"/>
    <col min="8" max="8" width="6.10937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5.33203125" customWidth="1"/>
    <col min="22" max="22" width="10.88671875" customWidth="1"/>
    <col min="23" max="23" width="12.33203125" customWidth="1"/>
    <col min="24" max="24" width="10.44140625" customWidth="1"/>
  </cols>
  <sheetData>
    <row r="1" spans="1:29" ht="15" customHeight="1" x14ac:dyDescent="0.3">
      <c r="A1" s="2"/>
      <c r="B1" s="19" t="s">
        <v>49</v>
      </c>
      <c r="C1" s="19"/>
      <c r="D1" s="19"/>
      <c r="E1" s="19"/>
      <c r="F1" s="19"/>
      <c r="G1" s="19"/>
      <c r="H1" s="19"/>
      <c r="I1" s="2"/>
      <c r="J1" s="2"/>
      <c r="K1" s="2"/>
      <c r="L1" s="2"/>
      <c r="M1" s="2"/>
      <c r="N1" s="2"/>
      <c r="O1" s="2"/>
      <c r="P1" s="4"/>
      <c r="Q1" s="18" t="s">
        <v>17</v>
      </c>
      <c r="R1" s="18"/>
      <c r="S1" s="18"/>
      <c r="T1" s="18"/>
      <c r="U1" s="18"/>
    </row>
    <row r="2" spans="1:29" s="23" customFormat="1" x14ac:dyDescent="0.3">
      <c r="A2" s="20"/>
      <c r="B2" s="19"/>
      <c r="C2" s="19"/>
      <c r="D2" s="19"/>
      <c r="E2" s="19"/>
      <c r="F2" s="19"/>
      <c r="G2" s="19"/>
      <c r="H2" s="19"/>
      <c r="I2" s="20"/>
      <c r="J2" s="20"/>
      <c r="K2" s="20"/>
      <c r="L2" s="20"/>
      <c r="M2" s="20"/>
      <c r="N2" s="20"/>
      <c r="O2" s="20"/>
      <c r="P2" s="21"/>
      <c r="Q2" s="22" t="s">
        <v>18</v>
      </c>
      <c r="R2" s="22"/>
      <c r="S2" s="22"/>
      <c r="T2" s="22"/>
      <c r="U2" s="22"/>
    </row>
    <row r="3" spans="1:29" s="23" customFormat="1" x14ac:dyDescent="0.3">
      <c r="A3" s="20"/>
      <c r="B3" s="19"/>
      <c r="C3" s="19"/>
      <c r="D3" s="19"/>
      <c r="E3" s="19"/>
      <c r="F3" s="19"/>
      <c r="G3" s="19"/>
      <c r="H3" s="19"/>
      <c r="I3" s="20"/>
      <c r="J3" s="20"/>
      <c r="K3" s="20"/>
      <c r="L3" s="20"/>
      <c r="M3" s="20"/>
      <c r="N3" s="20"/>
      <c r="O3" s="20"/>
      <c r="P3" s="21"/>
      <c r="Q3" s="22" t="s">
        <v>19</v>
      </c>
      <c r="R3" s="22"/>
      <c r="S3" s="22"/>
      <c r="T3" s="22"/>
      <c r="U3" s="22"/>
    </row>
    <row r="4" spans="1:29" s="23" customFormat="1" x14ac:dyDescent="0.3">
      <c r="A4" s="20"/>
      <c r="B4" s="19"/>
      <c r="C4" s="19"/>
      <c r="D4" s="19"/>
      <c r="E4" s="19"/>
      <c r="F4" s="19"/>
      <c r="G4" s="19"/>
      <c r="H4" s="19"/>
      <c r="I4" s="20"/>
      <c r="J4" s="20"/>
      <c r="K4" s="20"/>
      <c r="L4" s="20"/>
      <c r="M4" s="20"/>
      <c r="N4" s="20"/>
      <c r="O4" s="20"/>
      <c r="P4" s="21"/>
      <c r="Q4" s="22" t="s">
        <v>20</v>
      </c>
      <c r="R4" s="22"/>
      <c r="S4" s="22"/>
      <c r="T4" s="22"/>
      <c r="U4" s="22"/>
    </row>
    <row r="5" spans="1:29" s="23" customFormat="1" x14ac:dyDescent="0.3">
      <c r="A5" s="20"/>
      <c r="B5" s="19"/>
      <c r="C5" s="19"/>
      <c r="D5" s="19"/>
      <c r="E5" s="19"/>
      <c r="F5" s="19"/>
      <c r="G5" s="19"/>
      <c r="H5" s="19"/>
      <c r="I5" s="20"/>
      <c r="J5" s="20"/>
      <c r="K5" s="20"/>
      <c r="L5" s="20"/>
      <c r="M5" s="20"/>
      <c r="N5" s="20"/>
      <c r="O5" s="20"/>
      <c r="P5" s="21"/>
      <c r="Q5" s="21"/>
      <c r="R5" s="21"/>
      <c r="S5" s="21"/>
      <c r="T5" s="21"/>
      <c r="U5" s="21"/>
    </row>
    <row r="6" spans="1:29" s="23" customFormat="1" x14ac:dyDescent="0.3">
      <c r="A6" s="24" t="s">
        <v>16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</row>
    <row r="7" spans="1:29" s="23" customFormat="1" x14ac:dyDescent="0.3">
      <c r="A7" s="25" t="s">
        <v>50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</row>
    <row r="8" spans="1:29" s="23" customFormat="1" x14ac:dyDescent="0.3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</row>
    <row r="9" spans="1:29" s="23" customFormat="1" ht="15.75" customHeight="1" x14ac:dyDescent="0.3">
      <c r="A9" s="27" t="s">
        <v>0</v>
      </c>
      <c r="B9" s="28" t="s">
        <v>14</v>
      </c>
      <c r="C9" s="28" t="s">
        <v>1</v>
      </c>
      <c r="D9" s="28"/>
      <c r="E9" s="28"/>
      <c r="F9" s="28"/>
      <c r="G9" s="28"/>
      <c r="H9" s="28"/>
      <c r="I9" s="28" t="s">
        <v>2</v>
      </c>
      <c r="J9" s="28"/>
      <c r="K9" s="28"/>
      <c r="L9" s="28"/>
      <c r="M9" s="28"/>
      <c r="N9" s="28"/>
      <c r="O9" s="28"/>
      <c r="P9" s="28"/>
      <c r="Q9" s="28"/>
      <c r="R9" s="29" t="s">
        <v>13</v>
      </c>
      <c r="S9" s="29"/>
      <c r="T9" s="29"/>
      <c r="U9" s="29" t="s">
        <v>3</v>
      </c>
      <c r="V9" s="30" t="s">
        <v>25</v>
      </c>
      <c r="W9" s="28" t="s">
        <v>27</v>
      </c>
      <c r="X9" s="28" t="s">
        <v>35</v>
      </c>
    </row>
    <row r="10" spans="1:29" s="23" customFormat="1" ht="15.75" customHeight="1" x14ac:dyDescent="0.3">
      <c r="A10" s="31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9"/>
      <c r="S10" s="29"/>
      <c r="T10" s="29"/>
      <c r="U10" s="29"/>
      <c r="V10" s="32"/>
      <c r="W10" s="28"/>
      <c r="X10" s="28"/>
    </row>
    <row r="11" spans="1:29" s="23" customFormat="1" ht="25.5" customHeight="1" x14ac:dyDescent="0.3">
      <c r="A11" s="31"/>
      <c r="B11" s="28"/>
      <c r="C11" s="33" t="s">
        <v>8</v>
      </c>
      <c r="D11" s="33"/>
      <c r="E11" s="33"/>
      <c r="F11" s="33" t="s">
        <v>9</v>
      </c>
      <c r="G11" s="33"/>
      <c r="H11" s="33"/>
      <c r="I11" s="33" t="s">
        <v>10</v>
      </c>
      <c r="J11" s="33"/>
      <c r="K11" s="33"/>
      <c r="L11" s="33" t="s">
        <v>11</v>
      </c>
      <c r="M11" s="33"/>
      <c r="N11" s="33"/>
      <c r="O11" s="33" t="s">
        <v>12</v>
      </c>
      <c r="P11" s="33"/>
      <c r="Q11" s="33"/>
      <c r="R11" s="29"/>
      <c r="S11" s="29"/>
      <c r="T11" s="29"/>
      <c r="U11" s="29"/>
      <c r="V11" s="32"/>
      <c r="W11" s="28"/>
      <c r="X11" s="28"/>
    </row>
    <row r="12" spans="1:29" s="23" customFormat="1" x14ac:dyDescent="0.3">
      <c r="A12" s="31"/>
      <c r="B12" s="28"/>
      <c r="C12" s="34" t="s">
        <v>4</v>
      </c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6"/>
      <c r="U12" s="29"/>
      <c r="V12" s="37"/>
      <c r="W12" s="28"/>
      <c r="X12" s="28"/>
    </row>
    <row r="13" spans="1:29" s="23" customFormat="1" ht="30.75" customHeight="1" x14ac:dyDescent="0.3">
      <c r="A13" s="38"/>
      <c r="B13" s="28"/>
      <c r="C13" s="39" t="s">
        <v>6</v>
      </c>
      <c r="D13" s="39" t="s">
        <v>7</v>
      </c>
      <c r="E13" s="39" t="s">
        <v>5</v>
      </c>
      <c r="F13" s="39" t="s">
        <v>6</v>
      </c>
      <c r="G13" s="39" t="s">
        <v>7</v>
      </c>
      <c r="H13" s="39" t="s">
        <v>5</v>
      </c>
      <c r="I13" s="39" t="s">
        <v>6</v>
      </c>
      <c r="J13" s="39" t="s">
        <v>7</v>
      </c>
      <c r="K13" s="39" t="s">
        <v>5</v>
      </c>
      <c r="L13" s="39" t="s">
        <v>6</v>
      </c>
      <c r="M13" s="39" t="s">
        <v>7</v>
      </c>
      <c r="N13" s="39" t="s">
        <v>5</v>
      </c>
      <c r="O13" s="39" t="s">
        <v>6</v>
      </c>
      <c r="P13" s="39" t="s">
        <v>7</v>
      </c>
      <c r="Q13" s="39" t="s">
        <v>5</v>
      </c>
      <c r="R13" s="39" t="s">
        <v>6</v>
      </c>
      <c r="S13" s="39" t="s">
        <v>7</v>
      </c>
      <c r="T13" s="39" t="s">
        <v>5</v>
      </c>
      <c r="U13" s="29"/>
      <c r="V13" s="39" t="s">
        <v>15</v>
      </c>
      <c r="W13" s="39" t="s">
        <v>15</v>
      </c>
      <c r="X13" s="39" t="s">
        <v>15</v>
      </c>
      <c r="Z13" s="40" t="s">
        <v>31</v>
      </c>
      <c r="AA13" s="40" t="s">
        <v>32</v>
      </c>
      <c r="AB13" s="40" t="s">
        <v>33</v>
      </c>
      <c r="AC13" s="40" t="s">
        <v>34</v>
      </c>
    </row>
    <row r="14" spans="1:29" s="23" customFormat="1" ht="79.5" customHeight="1" x14ac:dyDescent="0.3">
      <c r="A14" s="41" t="s">
        <v>36</v>
      </c>
      <c r="B14" s="42" t="s">
        <v>51</v>
      </c>
      <c r="C14" s="43">
        <f t="shared" ref="C14" si="0">(100*F14)/(100-V14)</f>
        <v>24.8</v>
      </c>
      <c r="D14" s="44">
        <f t="shared" ref="D14" si="1">(100*G14)/(100-V14)</f>
        <v>24.8</v>
      </c>
      <c r="E14" s="44">
        <f t="shared" ref="E14" si="2">(100*H14)/(100-V14)</f>
        <v>31</v>
      </c>
      <c r="F14" s="44">
        <v>24.8</v>
      </c>
      <c r="G14" s="44">
        <v>24.8</v>
      </c>
      <c r="H14" s="44">
        <f>G14/0.8</f>
        <v>31</v>
      </c>
      <c r="I14" s="45">
        <f t="shared" ref="I14" si="3">Z14/100*F14</f>
        <v>2.6536</v>
      </c>
      <c r="J14" s="45">
        <f t="shared" ref="J14" si="4">Z14/100*G14</f>
        <v>2.6536</v>
      </c>
      <c r="K14" s="45">
        <f t="shared" ref="K14" si="5">Z14/100*H14</f>
        <v>3.3169999999999997</v>
      </c>
      <c r="L14" s="45">
        <f t="shared" ref="L14" si="6">AA14/100*F14</f>
        <v>0.27280000000000004</v>
      </c>
      <c r="M14" s="45">
        <f t="shared" ref="M14" si="7">AA14/100*G14</f>
        <v>0.27280000000000004</v>
      </c>
      <c r="N14" s="45">
        <f t="shared" ref="N14" si="8">AA14/100*H14</f>
        <v>0.34100000000000003</v>
      </c>
      <c r="O14" s="45">
        <f t="shared" ref="O14" si="9">AB14/100*F14</f>
        <v>17.310399999999998</v>
      </c>
      <c r="P14" s="45">
        <f t="shared" ref="P14" si="10">AB14/100*G14</f>
        <v>17.310399999999998</v>
      </c>
      <c r="Q14" s="45">
        <f t="shared" ref="Q14" si="11">AB14/100*H14</f>
        <v>21.637999999999998</v>
      </c>
      <c r="R14" s="46">
        <f t="shared" ref="R14" si="12">AC14/100*F14</f>
        <v>83.576000000000008</v>
      </c>
      <c r="S14" s="46">
        <f t="shared" ref="S14" si="13">AC14/100*G14</f>
        <v>83.576000000000008</v>
      </c>
      <c r="T14" s="46">
        <f t="shared" ref="T14" si="14">AC14/100*H14</f>
        <v>104.47</v>
      </c>
      <c r="U14" s="47" t="s">
        <v>46</v>
      </c>
      <c r="V14" s="48">
        <v>0</v>
      </c>
      <c r="W14" s="48">
        <v>185</v>
      </c>
      <c r="X14" s="49"/>
      <c r="Z14" s="45">
        <v>10.7</v>
      </c>
      <c r="AA14" s="45">
        <v>1.1000000000000001</v>
      </c>
      <c r="AB14" s="45">
        <v>69.8</v>
      </c>
      <c r="AC14" s="46">
        <v>337</v>
      </c>
    </row>
    <row r="15" spans="1:29" s="23" customFormat="1" ht="45" customHeight="1" x14ac:dyDescent="0.3">
      <c r="A15" s="41"/>
      <c r="B15" s="42" t="s">
        <v>47</v>
      </c>
      <c r="C15" s="43">
        <f t="shared" ref="C15" si="15">(100*F15)/(100-V15)</f>
        <v>71</v>
      </c>
      <c r="D15" s="44">
        <f t="shared" ref="D15" si="16">(100*G15)/(100-V15)</f>
        <v>71</v>
      </c>
      <c r="E15" s="44">
        <f t="shared" ref="E15" si="17">(100*H15)/(100-V15)</f>
        <v>88.75</v>
      </c>
      <c r="F15" s="44">
        <v>71</v>
      </c>
      <c r="G15" s="44">
        <v>71</v>
      </c>
      <c r="H15" s="44">
        <f>G15/0.8</f>
        <v>88.75</v>
      </c>
      <c r="I15" s="45">
        <f t="shared" ref="I15" si="18">Z15/100*F15</f>
        <v>0</v>
      </c>
      <c r="J15" s="45">
        <f t="shared" ref="J15" si="19">Z15/100*G15</f>
        <v>0</v>
      </c>
      <c r="K15" s="45">
        <f t="shared" ref="K15" si="20">Z15/100*H15</f>
        <v>0</v>
      </c>
      <c r="L15" s="45">
        <f t="shared" ref="L15" si="21">AA15/100*F15</f>
        <v>0</v>
      </c>
      <c r="M15" s="45">
        <f t="shared" ref="M15" si="22">AA15/100*G15</f>
        <v>0</v>
      </c>
      <c r="N15" s="45">
        <f t="shared" ref="N15" si="23">AA15/100*H15</f>
        <v>0</v>
      </c>
      <c r="O15" s="45">
        <f t="shared" ref="O15" si="24">AB15/100*F15</f>
        <v>0</v>
      </c>
      <c r="P15" s="45">
        <f t="shared" ref="P15" si="25">AB15/100*G15</f>
        <v>0</v>
      </c>
      <c r="Q15" s="45">
        <f t="shared" ref="Q15" si="26">AB15/100*H15</f>
        <v>0</v>
      </c>
      <c r="R15" s="46">
        <f t="shared" ref="R15" si="27">AC15/100*F15</f>
        <v>0</v>
      </c>
      <c r="S15" s="46">
        <f t="shared" ref="S15" si="28">AC15/100*G15</f>
        <v>0</v>
      </c>
      <c r="T15" s="46">
        <f t="shared" ref="T15" si="29">AC15/100*H15</f>
        <v>0</v>
      </c>
      <c r="U15" s="47" t="s">
        <v>48</v>
      </c>
      <c r="V15" s="48">
        <v>0</v>
      </c>
      <c r="W15" s="48">
        <v>0</v>
      </c>
      <c r="X15" s="49"/>
      <c r="Z15" s="45">
        <v>0</v>
      </c>
      <c r="AA15" s="45">
        <v>0</v>
      </c>
      <c r="AB15" s="45">
        <v>0</v>
      </c>
      <c r="AC15" s="46">
        <v>0</v>
      </c>
    </row>
    <row r="16" spans="1:29" s="23" customFormat="1" ht="33.75" customHeight="1" x14ac:dyDescent="0.3">
      <c r="A16" s="41" t="s">
        <v>37</v>
      </c>
      <c r="B16" s="42" t="s">
        <v>38</v>
      </c>
      <c r="C16" s="50" t="s">
        <v>64</v>
      </c>
      <c r="D16" s="51" t="s">
        <v>64</v>
      </c>
      <c r="E16" s="51" t="s">
        <v>65</v>
      </c>
      <c r="F16" s="44">
        <v>3</v>
      </c>
      <c r="G16" s="44">
        <v>3</v>
      </c>
      <c r="H16" s="44">
        <f t="shared" ref="H16:H20" si="30">G16/0.8</f>
        <v>3.75</v>
      </c>
      <c r="I16" s="45">
        <f t="shared" ref="I16:I20" si="31">Z16/100*F16</f>
        <v>0.38100000000000001</v>
      </c>
      <c r="J16" s="45">
        <f t="shared" ref="J16:J20" si="32">Z16/100*G16</f>
        <v>0.38100000000000001</v>
      </c>
      <c r="K16" s="45">
        <f t="shared" ref="K16:K20" si="33">Z16/100*H16</f>
        <v>0.47625000000000001</v>
      </c>
      <c r="L16" s="45">
        <f t="shared" ref="L16:L20" si="34">AA16/100*F16</f>
        <v>0.34500000000000003</v>
      </c>
      <c r="M16" s="45">
        <f t="shared" ref="M16:M20" si="35">AA16/100*G16</f>
        <v>0.34500000000000003</v>
      </c>
      <c r="N16" s="45">
        <f t="shared" ref="N16:N20" si="36">AA16/100*H16</f>
        <v>0.43125000000000002</v>
      </c>
      <c r="O16" s="45">
        <f t="shared" ref="O16:O20" si="37">AB16/100*F16</f>
        <v>2.0999999999999998E-2</v>
      </c>
      <c r="P16" s="45">
        <f t="shared" ref="P16:P20" si="38">AB16/100*G16</f>
        <v>2.0999999999999998E-2</v>
      </c>
      <c r="Q16" s="45">
        <f t="shared" ref="Q16:Q20" si="39">AB16/100*H16</f>
        <v>2.6249999999999996E-2</v>
      </c>
      <c r="R16" s="46">
        <f t="shared" ref="R16:R20" si="40">AC16/100*F16</f>
        <v>4.71</v>
      </c>
      <c r="S16" s="46">
        <f t="shared" ref="S16:S20" si="41">AC16/100*G16</f>
        <v>4.71</v>
      </c>
      <c r="T16" s="46">
        <f t="shared" ref="T16:T20" si="42">AC16/100*H16</f>
        <v>5.8875000000000002</v>
      </c>
      <c r="U16" s="52" t="s">
        <v>40</v>
      </c>
      <c r="V16" s="48">
        <v>0</v>
      </c>
      <c r="W16" s="48">
        <v>0</v>
      </c>
      <c r="X16" s="49"/>
      <c r="Z16" s="45">
        <v>12.7</v>
      </c>
      <c r="AA16" s="45">
        <v>11.5</v>
      </c>
      <c r="AB16" s="45">
        <v>0.7</v>
      </c>
      <c r="AC16" s="46">
        <v>157</v>
      </c>
    </row>
    <row r="17" spans="1:29" ht="64.5" customHeight="1" x14ac:dyDescent="0.3">
      <c r="A17" s="10"/>
      <c r="B17" s="5" t="s">
        <v>30</v>
      </c>
      <c r="C17" s="6">
        <f t="shared" ref="C17:C20" si="43">(100*F17)/(100-V17)</f>
        <v>0</v>
      </c>
      <c r="D17" s="7">
        <f t="shared" ref="D17:D20" si="44">(100*G17)/(100-V17)</f>
        <v>4</v>
      </c>
      <c r="E17" s="7">
        <f t="shared" ref="E17:E20" si="45">(100*H17)/(100-V17)</f>
        <v>5</v>
      </c>
      <c r="F17" s="44">
        <v>0</v>
      </c>
      <c r="G17" s="7">
        <v>4</v>
      </c>
      <c r="H17" s="8">
        <f t="shared" si="30"/>
        <v>5</v>
      </c>
      <c r="I17" s="12">
        <f t="shared" si="31"/>
        <v>0</v>
      </c>
      <c r="J17" s="12">
        <f t="shared" si="32"/>
        <v>0</v>
      </c>
      <c r="K17" s="12">
        <f t="shared" si="33"/>
        <v>0</v>
      </c>
      <c r="L17" s="12">
        <f t="shared" si="34"/>
        <v>0</v>
      </c>
      <c r="M17" s="12">
        <f t="shared" si="35"/>
        <v>0</v>
      </c>
      <c r="N17" s="12">
        <f t="shared" si="36"/>
        <v>0</v>
      </c>
      <c r="O17" s="12">
        <f t="shared" si="37"/>
        <v>0</v>
      </c>
      <c r="P17" s="12">
        <f t="shared" si="38"/>
        <v>3.992</v>
      </c>
      <c r="Q17" s="12">
        <f t="shared" si="39"/>
        <v>4.99</v>
      </c>
      <c r="R17" s="13">
        <f t="shared" si="40"/>
        <v>0</v>
      </c>
      <c r="S17" s="13">
        <f t="shared" si="41"/>
        <v>15.16</v>
      </c>
      <c r="T17" s="13">
        <f t="shared" si="42"/>
        <v>18.95</v>
      </c>
      <c r="U17" s="11" t="s">
        <v>39</v>
      </c>
      <c r="V17" s="9">
        <v>0</v>
      </c>
      <c r="W17" s="9">
        <v>0</v>
      </c>
      <c r="X17" s="3"/>
      <c r="Z17" s="14">
        <v>0</v>
      </c>
      <c r="AA17" s="14">
        <v>0</v>
      </c>
      <c r="AB17" s="14">
        <v>99.8</v>
      </c>
      <c r="AC17" s="13">
        <v>379</v>
      </c>
    </row>
    <row r="18" spans="1:29" ht="55.5" customHeight="1" x14ac:dyDescent="0.3">
      <c r="A18" s="10"/>
      <c r="B18" s="5" t="s">
        <v>41</v>
      </c>
      <c r="C18" s="15">
        <f t="shared" si="43"/>
        <v>0.24</v>
      </c>
      <c r="D18" s="16">
        <f t="shared" si="44"/>
        <v>0.24</v>
      </c>
      <c r="E18" s="16">
        <f t="shared" si="45"/>
        <v>0.3</v>
      </c>
      <c r="F18" s="72">
        <v>0.24</v>
      </c>
      <c r="G18" s="16">
        <v>0.24</v>
      </c>
      <c r="H18" s="17">
        <f t="shared" si="30"/>
        <v>0.3</v>
      </c>
      <c r="I18" s="12">
        <f t="shared" si="31"/>
        <v>0</v>
      </c>
      <c r="J18" s="12">
        <f t="shared" si="32"/>
        <v>0</v>
      </c>
      <c r="K18" s="12">
        <f t="shared" si="33"/>
        <v>0</v>
      </c>
      <c r="L18" s="12">
        <f t="shared" si="34"/>
        <v>0</v>
      </c>
      <c r="M18" s="12">
        <f t="shared" si="35"/>
        <v>0</v>
      </c>
      <c r="N18" s="12">
        <f t="shared" si="36"/>
        <v>0</v>
      </c>
      <c r="O18" s="12">
        <f t="shared" si="37"/>
        <v>0</v>
      </c>
      <c r="P18" s="12">
        <f t="shared" si="38"/>
        <v>0</v>
      </c>
      <c r="Q18" s="12">
        <f t="shared" si="39"/>
        <v>0</v>
      </c>
      <c r="R18" s="13">
        <f t="shared" si="40"/>
        <v>0</v>
      </c>
      <c r="S18" s="13">
        <f t="shared" si="41"/>
        <v>0</v>
      </c>
      <c r="T18" s="13">
        <f t="shared" si="42"/>
        <v>0</v>
      </c>
      <c r="U18" s="11" t="s">
        <v>42</v>
      </c>
      <c r="V18" s="9">
        <v>0</v>
      </c>
      <c r="W18" s="9">
        <v>0</v>
      </c>
      <c r="X18" s="3"/>
      <c r="Z18" s="14">
        <v>0</v>
      </c>
      <c r="AA18" s="14">
        <v>0</v>
      </c>
      <c r="AB18" s="14">
        <v>0</v>
      </c>
      <c r="AC18" s="13">
        <v>0</v>
      </c>
    </row>
    <row r="19" spans="1:29" ht="82.5" customHeight="1" x14ac:dyDescent="0.3">
      <c r="A19" s="10" t="s">
        <v>53</v>
      </c>
      <c r="B19" s="5" t="s">
        <v>52</v>
      </c>
      <c r="C19" s="6">
        <f t="shared" ref="C19" si="46">(100*F19)/(100-V19)</f>
        <v>1.5</v>
      </c>
      <c r="D19" s="7">
        <f t="shared" ref="D19" si="47">(100*G19)/(100-V19)</f>
        <v>1.5</v>
      </c>
      <c r="E19" s="7">
        <f t="shared" ref="E19" si="48">(100*H19)/(100-V19)</f>
        <v>1.875</v>
      </c>
      <c r="F19" s="44">
        <v>1.5</v>
      </c>
      <c r="G19" s="7">
        <v>1.5</v>
      </c>
      <c r="H19" s="8">
        <f t="shared" ref="H19" si="49">G19/0.8</f>
        <v>1.875</v>
      </c>
      <c r="I19" s="12">
        <f t="shared" ref="I19" si="50">Z19/100*F19</f>
        <v>0.16350000000000001</v>
      </c>
      <c r="J19" s="12">
        <f t="shared" ref="J19" si="51">Z19/100*G19</f>
        <v>0.16350000000000001</v>
      </c>
      <c r="K19" s="12">
        <f t="shared" ref="K19" si="52">Z19/100*H19</f>
        <v>0.204375</v>
      </c>
      <c r="L19" s="12">
        <f t="shared" ref="L19" si="53">AA19/100*F19</f>
        <v>2.2499999999999999E-2</v>
      </c>
      <c r="M19" s="12">
        <f t="shared" ref="M19" si="54">AA19/100*G19</f>
        <v>2.2499999999999999E-2</v>
      </c>
      <c r="N19" s="12">
        <f t="shared" ref="N19" si="55">AA19/100*H19</f>
        <v>2.8124999999999997E-2</v>
      </c>
      <c r="O19" s="12">
        <f t="shared" ref="O19" si="56">AB19/100*F19</f>
        <v>1.044</v>
      </c>
      <c r="P19" s="12">
        <f t="shared" ref="P19" si="57">AB19/100*G19</f>
        <v>1.044</v>
      </c>
      <c r="Q19" s="12">
        <f t="shared" ref="Q19" si="58">AB19/100*H19</f>
        <v>1.3049999999999999</v>
      </c>
      <c r="R19" s="13">
        <f t="shared" ref="R19" si="59">AC19/100*F19</f>
        <v>5.1150000000000002</v>
      </c>
      <c r="S19" s="13">
        <f t="shared" ref="S19" si="60">AC19/100*G19</f>
        <v>5.1150000000000002</v>
      </c>
      <c r="T19" s="13">
        <f t="shared" ref="T19" si="61">AC19/100*H19</f>
        <v>6.3937500000000007</v>
      </c>
      <c r="U19" s="11" t="s">
        <v>54</v>
      </c>
      <c r="V19" s="9">
        <v>0</v>
      </c>
      <c r="W19" s="9">
        <v>0</v>
      </c>
      <c r="X19" s="3"/>
      <c r="Z19" s="14">
        <v>10.9</v>
      </c>
      <c r="AA19" s="14">
        <v>1.5</v>
      </c>
      <c r="AB19" s="14">
        <v>69.599999999999994</v>
      </c>
      <c r="AC19" s="13">
        <v>341</v>
      </c>
    </row>
    <row r="20" spans="1:29" s="23" customFormat="1" ht="44.25" customHeight="1" x14ac:dyDescent="0.3">
      <c r="A20" s="41"/>
      <c r="B20" s="42" t="s">
        <v>44</v>
      </c>
      <c r="C20" s="43">
        <f t="shared" si="43"/>
        <v>1.5</v>
      </c>
      <c r="D20" s="44">
        <f t="shared" si="44"/>
        <v>1.5</v>
      </c>
      <c r="E20" s="44">
        <f t="shared" si="45"/>
        <v>1.875</v>
      </c>
      <c r="F20" s="44">
        <v>1.5</v>
      </c>
      <c r="G20" s="44">
        <v>1.5</v>
      </c>
      <c r="H20" s="44">
        <f t="shared" si="30"/>
        <v>1.875</v>
      </c>
      <c r="I20" s="45">
        <f t="shared" si="31"/>
        <v>0</v>
      </c>
      <c r="J20" s="45">
        <f t="shared" si="32"/>
        <v>0</v>
      </c>
      <c r="K20" s="45">
        <f t="shared" si="33"/>
        <v>0</v>
      </c>
      <c r="L20" s="45">
        <f t="shared" si="34"/>
        <v>1.4985000000000002</v>
      </c>
      <c r="M20" s="45">
        <f t="shared" si="35"/>
        <v>1.4985000000000002</v>
      </c>
      <c r="N20" s="45">
        <f t="shared" si="36"/>
        <v>1.8731250000000002</v>
      </c>
      <c r="O20" s="45">
        <f t="shared" si="37"/>
        <v>0</v>
      </c>
      <c r="P20" s="45">
        <f t="shared" si="38"/>
        <v>0</v>
      </c>
      <c r="Q20" s="45">
        <f t="shared" si="39"/>
        <v>0</v>
      </c>
      <c r="R20" s="46">
        <f t="shared" si="40"/>
        <v>13.484999999999999</v>
      </c>
      <c r="S20" s="46">
        <f t="shared" si="41"/>
        <v>13.484999999999999</v>
      </c>
      <c r="T20" s="46">
        <f t="shared" si="42"/>
        <v>16.856249999999999</v>
      </c>
      <c r="U20" s="52" t="s">
        <v>45</v>
      </c>
      <c r="V20" s="48">
        <v>0</v>
      </c>
      <c r="W20" s="48">
        <v>0</v>
      </c>
      <c r="X20" s="49"/>
      <c r="Z20" s="45">
        <v>0</v>
      </c>
      <c r="AA20" s="45">
        <v>99.9</v>
      </c>
      <c r="AB20" s="45">
        <v>0</v>
      </c>
      <c r="AC20" s="46">
        <v>899</v>
      </c>
    </row>
    <row r="21" spans="1:29" s="23" customFormat="1" ht="27" customHeight="1" x14ac:dyDescent="0.3">
      <c r="A21" s="53"/>
      <c r="B21" s="54" t="s">
        <v>43</v>
      </c>
      <c r="C21" s="55"/>
      <c r="D21" s="55"/>
      <c r="E21" s="56"/>
      <c r="F21" s="57">
        <f>SUM(F14:F20)*(100-X21)/100</f>
        <v>89.79519999999998</v>
      </c>
      <c r="G21" s="57">
        <f>SUM(G14:G20)*(100-X21)/100</f>
        <v>93.31519999999999</v>
      </c>
      <c r="H21" s="57">
        <f>SUM(H14:H20)*(100-X21)/100</f>
        <v>116.64400000000002</v>
      </c>
      <c r="I21" s="45"/>
      <c r="J21" s="45"/>
      <c r="K21" s="45"/>
      <c r="L21" s="45"/>
      <c r="M21" s="45"/>
      <c r="N21" s="45"/>
      <c r="O21" s="45"/>
      <c r="P21" s="45"/>
      <c r="Q21" s="45"/>
      <c r="R21" s="46"/>
      <c r="S21" s="46"/>
      <c r="T21" s="46"/>
      <c r="U21" s="58"/>
      <c r="V21" s="48"/>
      <c r="W21" s="48"/>
      <c r="X21" s="40">
        <v>12</v>
      </c>
      <c r="Z21" s="45"/>
      <c r="AA21" s="45"/>
      <c r="AB21" s="45"/>
      <c r="AC21" s="46"/>
    </row>
    <row r="22" spans="1:29" s="23" customFormat="1" x14ac:dyDescent="0.3">
      <c r="A22" s="53"/>
      <c r="B22" s="59" t="s">
        <v>28</v>
      </c>
      <c r="C22" s="60"/>
      <c r="D22" s="60"/>
      <c r="E22" s="61"/>
      <c r="F22" s="57">
        <f>F21*(100-W22)/100</f>
        <v>77.223871999999986</v>
      </c>
      <c r="G22" s="57">
        <f>G21*(100-W22)/100</f>
        <v>80.251071999999994</v>
      </c>
      <c r="H22" s="57">
        <f>H21*(100-W22)/100</f>
        <v>100.31384000000001</v>
      </c>
      <c r="I22" s="62">
        <f t="shared" ref="I22:T22" si="62">SUM(I14:I21)</f>
        <v>3.1981000000000002</v>
      </c>
      <c r="J22" s="62">
        <f t="shared" si="62"/>
        <v>3.1981000000000002</v>
      </c>
      <c r="K22" s="62">
        <f t="shared" si="62"/>
        <v>3.9976249999999998</v>
      </c>
      <c r="L22" s="62">
        <f t="shared" si="62"/>
        <v>2.1388000000000003</v>
      </c>
      <c r="M22" s="62">
        <f t="shared" si="62"/>
        <v>2.1388000000000003</v>
      </c>
      <c r="N22" s="62">
        <f t="shared" si="62"/>
        <v>2.6735000000000002</v>
      </c>
      <c r="O22" s="62">
        <f t="shared" si="62"/>
        <v>18.375399999999999</v>
      </c>
      <c r="P22" s="62">
        <f t="shared" si="62"/>
        <v>22.3674</v>
      </c>
      <c r="Q22" s="62">
        <f t="shared" si="62"/>
        <v>27.959249999999997</v>
      </c>
      <c r="R22" s="57">
        <f t="shared" si="62"/>
        <v>106.886</v>
      </c>
      <c r="S22" s="57">
        <f t="shared" si="62"/>
        <v>122.04599999999999</v>
      </c>
      <c r="T22" s="57">
        <f t="shared" si="62"/>
        <v>152.5575</v>
      </c>
      <c r="U22" s="49"/>
      <c r="V22" s="48"/>
      <c r="W22" s="40">
        <v>14</v>
      </c>
      <c r="X22" s="49"/>
      <c r="Z22" s="45"/>
      <c r="AA22" s="45"/>
      <c r="AB22" s="45"/>
      <c r="AC22" s="46"/>
    </row>
    <row r="23" spans="1:29" s="23" customFormat="1" x14ac:dyDescent="0.3">
      <c r="A23" s="63"/>
      <c r="B23" s="20"/>
      <c r="C23" s="64"/>
      <c r="D23" s="64"/>
      <c r="E23" s="64"/>
      <c r="F23" s="65"/>
      <c r="G23" s="65"/>
      <c r="H23" s="65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</row>
    <row r="24" spans="1:29" s="23" customFormat="1" x14ac:dyDescent="0.3">
      <c r="A24" s="63"/>
      <c r="B24" s="20"/>
      <c r="C24" s="64"/>
      <c r="D24" s="64"/>
      <c r="E24" s="64"/>
      <c r="F24" s="65"/>
      <c r="G24" s="65"/>
      <c r="H24" s="65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</row>
    <row r="25" spans="1:29" s="23" customFormat="1" x14ac:dyDescent="0.3">
      <c r="A25" s="63"/>
      <c r="B25" s="25" t="s">
        <v>21</v>
      </c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</row>
    <row r="26" spans="1:29" s="23" customFormat="1" ht="47.25" customHeight="1" x14ac:dyDescent="0.3">
      <c r="A26" s="63"/>
      <c r="B26" s="67" t="s">
        <v>56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</row>
    <row r="27" spans="1:29" s="23" customFormat="1" ht="16.5" customHeight="1" x14ac:dyDescent="0.3">
      <c r="A27" s="63"/>
      <c r="B27" s="68" t="s">
        <v>55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</row>
    <row r="28" spans="1:29" s="23" customFormat="1" ht="16.5" customHeight="1" x14ac:dyDescent="0.3">
      <c r="A28" s="63"/>
      <c r="B28" s="68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</row>
    <row r="29" spans="1:29" s="23" customFormat="1" x14ac:dyDescent="0.3">
      <c r="A29" s="63"/>
      <c r="B29" s="25" t="s">
        <v>22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</row>
    <row r="30" spans="1:29" s="23" customFormat="1" x14ac:dyDescent="0.3">
      <c r="A30" s="63"/>
      <c r="B30" s="70" t="s">
        <v>57</v>
      </c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1"/>
      <c r="Q30" s="71"/>
      <c r="R30" s="71"/>
      <c r="S30" s="71"/>
      <c r="T30" s="71"/>
      <c r="U30" s="71"/>
    </row>
    <row r="31" spans="1:29" s="23" customFormat="1" ht="16.5" customHeight="1" x14ac:dyDescent="0.3">
      <c r="A31" s="63"/>
      <c r="B31" s="70" t="s">
        <v>58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1"/>
      <c r="Q31" s="71"/>
      <c r="R31" s="71"/>
      <c r="S31" s="71"/>
      <c r="T31" s="71"/>
      <c r="U31" s="71"/>
    </row>
    <row r="32" spans="1:29" s="23" customFormat="1" x14ac:dyDescent="0.3">
      <c r="A32" s="63"/>
      <c r="B32" s="70" t="s">
        <v>59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1"/>
      <c r="Q32" s="71"/>
      <c r="R32" s="71"/>
      <c r="S32" s="71"/>
      <c r="T32" s="71"/>
      <c r="U32" s="71"/>
    </row>
    <row r="33" spans="1:21" s="23" customFormat="1" x14ac:dyDescent="0.3">
      <c r="A33" s="63"/>
      <c r="B33" s="70" t="s">
        <v>60</v>
      </c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1"/>
      <c r="Q33" s="71"/>
      <c r="R33" s="71"/>
      <c r="S33" s="71"/>
      <c r="T33" s="71"/>
      <c r="U33" s="71"/>
    </row>
    <row r="34" spans="1:21" s="23" customFormat="1" x14ac:dyDescent="0.3">
      <c r="A34" s="63"/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1"/>
      <c r="Q34" s="71"/>
      <c r="R34" s="71"/>
      <c r="S34" s="71"/>
      <c r="T34" s="71"/>
      <c r="U34" s="71"/>
    </row>
    <row r="35" spans="1:21" s="23" customFormat="1" x14ac:dyDescent="0.3">
      <c r="A35" s="63"/>
      <c r="B35" s="25" t="s">
        <v>23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</row>
    <row r="36" spans="1:21" s="23" customFormat="1" x14ac:dyDescent="0.3">
      <c r="A36" s="63"/>
      <c r="B36" s="70" t="s">
        <v>26</v>
      </c>
      <c r="C36" s="70"/>
      <c r="D36" s="70" t="s">
        <v>61</v>
      </c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1"/>
      <c r="Q36" s="71"/>
      <c r="R36" s="71"/>
      <c r="S36" s="71"/>
      <c r="T36" s="71"/>
      <c r="U36" s="71"/>
    </row>
    <row r="37" spans="1:21" s="23" customFormat="1" x14ac:dyDescent="0.3">
      <c r="A37" s="63"/>
      <c r="B37" s="70"/>
      <c r="C37" s="70"/>
      <c r="D37" s="70" t="s">
        <v>62</v>
      </c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1"/>
      <c r="Q37" s="71"/>
      <c r="R37" s="71"/>
      <c r="S37" s="71"/>
      <c r="T37" s="71"/>
      <c r="U37" s="71"/>
    </row>
    <row r="38" spans="1:21" s="23" customFormat="1" ht="13.5" customHeight="1" x14ac:dyDescent="0.3">
      <c r="A38" s="63"/>
      <c r="B38" s="70"/>
      <c r="C38" s="70"/>
      <c r="D38" s="70" t="s">
        <v>63</v>
      </c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1"/>
      <c r="Q38" s="71"/>
      <c r="R38" s="71"/>
      <c r="S38" s="71"/>
      <c r="T38" s="71"/>
      <c r="U38" s="71"/>
    </row>
    <row r="39" spans="1:21" s="23" customFormat="1" ht="18" customHeight="1" x14ac:dyDescent="0.3">
      <c r="A39" s="63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1"/>
      <c r="Q39" s="71"/>
      <c r="R39" s="71"/>
      <c r="S39" s="71"/>
      <c r="T39" s="71"/>
      <c r="U39" s="71"/>
    </row>
    <row r="40" spans="1:21" s="23" customFormat="1" ht="18" customHeight="1" x14ac:dyDescent="0.3">
      <c r="A40" s="63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1"/>
      <c r="Q40" s="71"/>
      <c r="R40" s="71"/>
      <c r="S40" s="71"/>
      <c r="T40" s="71"/>
      <c r="U40" s="71"/>
    </row>
    <row r="41" spans="1:21" s="23" customFormat="1" x14ac:dyDescent="0.3">
      <c r="A41" s="63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1"/>
      <c r="Q41" s="71"/>
      <c r="R41" s="71"/>
      <c r="S41" s="71"/>
      <c r="T41" s="71"/>
      <c r="U41" s="71"/>
    </row>
    <row r="42" spans="1:21" s="23" customFormat="1" x14ac:dyDescent="0.3">
      <c r="A42" s="63"/>
      <c r="B42" s="73" t="s">
        <v>24</v>
      </c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</row>
    <row r="43" spans="1:21" s="23" customFormat="1" x14ac:dyDescent="0.3">
      <c r="A43" s="63"/>
      <c r="B43" s="70" t="s">
        <v>29</v>
      </c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1"/>
      <c r="N43" s="70"/>
      <c r="O43" s="70"/>
      <c r="P43" s="71"/>
      <c r="Q43" s="70"/>
      <c r="R43" s="70"/>
      <c r="S43" s="70"/>
      <c r="T43" s="70"/>
      <c r="U43" s="71"/>
    </row>
    <row r="44" spans="1:21" s="23" customFormat="1" ht="15" customHeight="1" x14ac:dyDescent="0.3">
      <c r="A44" s="63"/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</row>
    <row r="45" spans="1:21" s="23" customFormat="1" ht="15" customHeight="1" x14ac:dyDescent="0.3">
      <c r="A45" s="63"/>
    </row>
    <row r="46" spans="1:21" x14ac:dyDescent="0.3">
      <c r="A46" s="1"/>
    </row>
    <row r="47" spans="1:21" ht="15" customHeight="1" x14ac:dyDescent="0.3">
      <c r="A47" s="1"/>
    </row>
    <row r="55" ht="30" customHeight="1" x14ac:dyDescent="0.3"/>
  </sheetData>
  <mergeCells count="29">
    <mergeCell ref="X9:X12"/>
    <mergeCell ref="V9:V12"/>
    <mergeCell ref="W9:W12"/>
    <mergeCell ref="B22:E22"/>
    <mergeCell ref="B35:U35"/>
    <mergeCell ref="B42:U42"/>
    <mergeCell ref="B9:B13"/>
    <mergeCell ref="B29:U29"/>
    <mergeCell ref="B25:U25"/>
    <mergeCell ref="B26:U26"/>
    <mergeCell ref="O11:Q11"/>
    <mergeCell ref="C9:H10"/>
    <mergeCell ref="I9:Q10"/>
    <mergeCell ref="R9:T11"/>
    <mergeCell ref="U9:U13"/>
    <mergeCell ref="C12:T12"/>
    <mergeCell ref="C11:E11"/>
    <mergeCell ref="F11:H11"/>
    <mergeCell ref="B21:E21"/>
    <mergeCell ref="Q1:U1"/>
    <mergeCell ref="Q2:U2"/>
    <mergeCell ref="Q3:U3"/>
    <mergeCell ref="Q4:U4"/>
    <mergeCell ref="B1:H5"/>
    <mergeCell ref="A6:U6"/>
    <mergeCell ref="A7:U7"/>
    <mergeCell ref="A9:A13"/>
    <mergeCell ref="I11:K11"/>
    <mergeCell ref="L11:N11"/>
  </mergeCells>
  <pageMargins left="0.25" right="0.25" top="0.75" bottom="0.75" header="0.3" footer="0.3"/>
  <pageSetup paperSize="9" orientation="landscape" r:id="rId1"/>
  <ignoredErrors>
    <ignoredError sqref="C16:E1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2023-07-17T12:27:52Z</dcterms:modified>
</cp:coreProperties>
</file>